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770" windowHeight="12135" tabRatio="962"/>
  </bookViews>
  <sheets>
    <sheet name="5801" sheetId="1" r:id="rId1"/>
    <sheet name="200" sheetId="2" r:id="rId2"/>
    <sheet name="2004" sheetId="3" r:id="rId3"/>
    <sheet name="202" sheetId="4" r:id="rId4"/>
    <sheet name="203 Локація 1" sheetId="5" r:id="rId5"/>
    <sheet name="203 Локація 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  <sheet name="2103" sheetId="19" r:id="rId19"/>
    <sheet name="2116" sheetId="20" r:id="rId20"/>
    <sheet name="2115" sheetId="21" r:id="rId21"/>
    <sheet name="5614" sheetId="22" r:id="rId22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J11" i="19" l="1"/>
  <c r="J11" i="18"/>
  <c r="J11" i="17"/>
  <c r="J11" i="16"/>
  <c r="J11" i="15"/>
  <c r="J11" i="14"/>
  <c r="J11" i="10"/>
  <c r="J11" i="8"/>
  <c r="J11" i="7"/>
  <c r="J11" i="6"/>
  <c r="J11" i="5"/>
  <c r="J11" i="4"/>
  <c r="J11" i="3"/>
  <c r="J11" i="2"/>
  <c r="J11" i="1"/>
  <c r="Q11" i="19" l="1"/>
  <c r="I11" i="19"/>
  <c r="I11" i="17"/>
  <c r="I11" i="16"/>
  <c r="I11" i="15"/>
  <c r="I11" i="14"/>
  <c r="I11" i="10"/>
  <c r="I11" i="8"/>
  <c r="I11" i="7"/>
  <c r="I11" i="6"/>
  <c r="I11" i="4"/>
  <c r="I11" i="3"/>
  <c r="I11" i="2"/>
  <c r="I11" i="1"/>
  <c r="Q11" i="18"/>
  <c r="H11" i="18"/>
  <c r="H11" i="17"/>
  <c r="H11" i="16"/>
  <c r="H11" i="15"/>
  <c r="H11" i="14"/>
  <c r="H11" i="10"/>
  <c r="H11" i="9"/>
  <c r="H11" i="8"/>
  <c r="H11" i="7"/>
  <c r="H11" i="6"/>
  <c r="H11" i="4"/>
  <c r="H11" i="3"/>
  <c r="H11" i="2"/>
  <c r="H11" i="1"/>
  <c r="G11" i="17"/>
  <c r="G11" i="16"/>
  <c r="G11" i="15"/>
  <c r="G11" i="14"/>
  <c r="G11" i="10"/>
  <c r="G11" i="9"/>
  <c r="G11" i="8"/>
  <c r="G11" i="7"/>
  <c r="G11" i="6"/>
  <c r="G11" i="5"/>
  <c r="G11" i="4"/>
  <c r="G11" i="3"/>
  <c r="G11" i="2"/>
  <c r="G11" i="1"/>
  <c r="F11" i="17"/>
  <c r="F11" i="15"/>
  <c r="F11" i="14"/>
  <c r="F11" i="10"/>
  <c r="F11" i="9"/>
  <c r="Q11" i="8"/>
  <c r="F11" i="8"/>
  <c r="Q11" i="7"/>
  <c r="F11" i="7"/>
  <c r="F11" i="6"/>
  <c r="F11" i="5"/>
  <c r="F11" i="4"/>
  <c r="F11" i="3"/>
  <c r="F11" i="1"/>
  <c r="E11" i="17"/>
  <c r="E11" i="16"/>
  <c r="E11" i="15"/>
  <c r="E11" i="14"/>
  <c r="E11" i="10" l="1"/>
  <c r="E11" i="9"/>
  <c r="E11" i="6"/>
  <c r="E11" i="5"/>
  <c r="E11" i="4"/>
  <c r="E11" i="3"/>
  <c r="E11" i="2"/>
  <c r="E11" i="1" l="1"/>
</calcChain>
</file>

<file path=xl/sharedStrings.xml><?xml version="1.0" encoding="utf-8"?>
<sst xmlns="http://schemas.openxmlformats.org/spreadsheetml/2006/main" count="3668" uniqueCount="80">
  <si>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</si>
  <si>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</si>
  <si>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</si>
  <si>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</si>
  <si>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</si>
  <si>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</si>
  <si>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</si>
  <si>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</si>
  <si>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</si>
  <si>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</si>
  <si>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</si>
  <si>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</si>
  <si>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</si>
  <si>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</si>
  <si>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</si>
  <si>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</si>
  <si>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</si>
  <si>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</si>
  <si>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</si>
  <si>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</si>
  <si>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</si>
  <si>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</si>
  <si>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</si>
  <si>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</si>
  <si>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</si>
  <si>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</si>
  <si>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</si>
  <si>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</si>
  <si>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</si>
  <si>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</si>
  <si>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</si>
  <si>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</si>
  <si>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</si>
  <si>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</si>
  <si>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</si>
  <si>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</si>
  <si>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</si>
  <si>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</si>
  <si>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</si>
  <si>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</si>
  <si>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</si>
  <si>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</si>
  <si>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</si>
  <si>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</si>
  <si>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</si>
  <si>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</si>
  <si>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</si>
  <si>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</si>
  <si>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</si>
  <si>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</si>
  <si>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</si>
  <si>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</si>
  <si>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</si>
  <si>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</si>
  <si>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</si>
  <si>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</si>
  <si>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</si>
  <si>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</si>
  <si>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</si>
  <si>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</si>
  <si>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</si>
  <si>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2)</t>
  </si>
  <si>
    <t>(код джерела 203 локація 1)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</si>
  <si>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</si>
  <si>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</si>
  <si>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</si>
  <si>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</si>
  <si>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</si>
  <si>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</si>
  <si>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</si>
  <si>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</si>
  <si>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</si>
  <si>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</si>
  <si>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</si>
  <si>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</si>
  <si>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</si>
  <si>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</si>
  <si>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</si>
  <si>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</si>
  <si>
    <t>Інформація про частку кожного джерела енергії, використаного для виробництва електричної енергії,
за січень 2026 року - червень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</si>
</sst>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tabSelected="1" zoomScale="80" zoomScaleNormal="80" zoomScaleSheetLayoutView="75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4"/>
      <c r="E6" s="36"/>
      <c r="F6" s="48" t="s">
        <v>57</v>
      </c>
      <c r="G6" s="48"/>
      <c r="H6" s="48"/>
      <c r="I6" s="48"/>
      <c r="J6" s="48"/>
      <c r="K6" s="48"/>
      <c r="L6" s="48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59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1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31" t="s">
        <v>56</v>
      </c>
      <c r="I11" s="31" t="s">
        <v>56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25" t="s">
        <v>56</v>
      </c>
      <c r="I12" s="25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25" t="s">
        <v>56</v>
      </c>
      <c r="I13" s="25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25" t="s">
        <v>56</v>
      </c>
      <c r="I14" s="25" t="s">
        <v>56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0" zoomScale="70" zoomScaleNormal="70" workbookViewId="0">
      <selection activeCell="L26" sqref="L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P26" sqref="P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6" zoomScale="80" zoomScaleNormal="80" workbookViewId="0">
      <selection activeCell="M27" sqref="M2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6" zoomScale="80" zoomScaleNormal="8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7" workbookViewId="0">
      <selection activeCell="O26" sqref="O2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69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70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71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72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31" t="s">
        <v>56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25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25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25" t="s">
        <v>56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73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28">
        <f>E14</f>
        <v>100</v>
      </c>
      <c r="F11" s="28">
        <f>F14</f>
        <v>100</v>
      </c>
      <c r="G11" s="28">
        <f>G14</f>
        <v>100</v>
      </c>
      <c r="H11" s="28">
        <f>H14</f>
        <v>100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0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74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28">
        <f>H14</f>
        <v>100</v>
      </c>
      <c r="I11" s="31" t="s">
        <v>56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31" t="s">
        <v>56</v>
      </c>
      <c r="I12" s="25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31" t="s">
        <v>56</v>
      </c>
      <c r="I13" s="25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31">
        <v>100</v>
      </c>
      <c r="I14" s="25" t="s">
        <v>56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C13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75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28">
        <f>I14</f>
        <v>100</v>
      </c>
      <c r="J11" s="28">
        <f>J14</f>
        <v>100</v>
      </c>
      <c r="K11" s="28"/>
      <c r="L11" s="28"/>
      <c r="M11" s="28"/>
      <c r="N11" s="28"/>
      <c r="O11" s="28"/>
      <c r="P11" s="28"/>
      <c r="Q11" s="28">
        <f>Q14</f>
        <v>100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31" t="s">
        <v>56</v>
      </c>
      <c r="J12" s="31" t="s">
        <v>56</v>
      </c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31" t="s">
        <v>56</v>
      </c>
      <c r="J13" s="31" t="s">
        <v>56</v>
      </c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31">
        <v>100</v>
      </c>
      <c r="J14" s="31">
        <v>100</v>
      </c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7" zoomScale="70" zoomScaleNormal="70" workbookViewId="0">
      <selection activeCell="K11" sqref="K11:K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76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7" zoomScale="70" zoomScaleNormal="70" workbookViewId="0">
      <selection activeCell="J11" sqref="J11:J30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77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 t="s">
        <v>56</v>
      </c>
      <c r="F11" s="31" t="s">
        <v>56</v>
      </c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 t="s">
        <v>56</v>
      </c>
      <c r="F12" s="25" t="s">
        <v>56</v>
      </c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 t="s">
        <v>56</v>
      </c>
      <c r="F13" s="25" t="s">
        <v>56</v>
      </c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 t="s">
        <v>56</v>
      </c>
      <c r="F14" s="25" t="s">
        <v>56</v>
      </c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L43" sqref="L4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s="38" customFormat="1" ht="57" customHeight="1" x14ac:dyDescent="0.25">
      <c r="C5" s="40" t="s">
        <v>79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5" customFormat="1" ht="26.25" customHeight="1" x14ac:dyDescent="0.3">
      <c r="C6" s="37"/>
      <c r="E6" s="36"/>
      <c r="F6" s="48" t="s">
        <v>78</v>
      </c>
      <c r="G6" s="48"/>
      <c r="H6" s="48"/>
      <c r="I6" s="48"/>
      <c r="J6" s="48"/>
      <c r="K6" s="48"/>
      <c r="L6" s="48"/>
      <c r="M6" s="37"/>
      <c r="N6" s="37"/>
      <c r="O6" s="37"/>
      <c r="P6" s="37"/>
      <c r="Q6" s="37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5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.75" x14ac:dyDescent="0.25">
      <c r="C10" s="5" t="s">
        <v>18</v>
      </c>
      <c r="D10" s="6" t="s">
        <v>19</v>
      </c>
      <c r="E10" s="6"/>
      <c r="F10" s="6"/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7.5" x14ac:dyDescent="0.25">
      <c r="C11" s="26">
        <v>1</v>
      </c>
      <c r="D11" s="27" t="s">
        <v>53</v>
      </c>
      <c r="E11" s="31"/>
      <c r="F11" s="31"/>
      <c r="G11" s="31" t="s">
        <v>56</v>
      </c>
      <c r="H11" s="31" t="s">
        <v>56</v>
      </c>
      <c r="I11" s="31" t="s">
        <v>56</v>
      </c>
      <c r="J11" s="31" t="s">
        <v>56</v>
      </c>
      <c r="K11" s="28"/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25"/>
      <c r="G12" s="25" t="s">
        <v>56</v>
      </c>
      <c r="H12" s="25" t="s">
        <v>56</v>
      </c>
      <c r="I12" s="25" t="s">
        <v>56</v>
      </c>
      <c r="J12" s="25" t="s">
        <v>56</v>
      </c>
      <c r="K12" s="31"/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25"/>
      <c r="G13" s="25" t="s">
        <v>56</v>
      </c>
      <c r="H13" s="25" t="s">
        <v>56</v>
      </c>
      <c r="I13" s="25" t="s">
        <v>56</v>
      </c>
      <c r="J13" s="25" t="s">
        <v>56</v>
      </c>
      <c r="K13" s="31"/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25"/>
      <c r="G14" s="25" t="s">
        <v>56</v>
      </c>
      <c r="H14" s="25" t="s">
        <v>56</v>
      </c>
      <c r="I14" s="25" t="s">
        <v>56</v>
      </c>
      <c r="J14" s="25" t="s">
        <v>56</v>
      </c>
      <c r="K14" s="31"/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 t="s">
        <v>56</v>
      </c>
      <c r="H15" s="31" t="s">
        <v>56</v>
      </c>
      <c r="I15" s="31" t="s">
        <v>56</v>
      </c>
      <c r="J15" s="31" t="s">
        <v>56</v>
      </c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 t="s">
        <v>56</v>
      </c>
      <c r="H16" s="25" t="s">
        <v>56</v>
      </c>
      <c r="I16" s="25" t="s">
        <v>56</v>
      </c>
      <c r="J16" s="25" t="s">
        <v>56</v>
      </c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 t="s">
        <v>56</v>
      </c>
      <c r="H17" s="25" t="s">
        <v>56</v>
      </c>
      <c r="I17" s="25" t="s">
        <v>56</v>
      </c>
      <c r="J17" s="25" t="s">
        <v>56</v>
      </c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 t="s">
        <v>56</v>
      </c>
      <c r="H18" s="25" t="s">
        <v>56</v>
      </c>
      <c r="I18" s="25" t="s">
        <v>56</v>
      </c>
      <c r="J18" s="25" t="s">
        <v>56</v>
      </c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 t="s">
        <v>56</v>
      </c>
      <c r="H19" s="25" t="s">
        <v>56</v>
      </c>
      <c r="I19" s="25" t="s">
        <v>56</v>
      </c>
      <c r="J19" s="25" t="s">
        <v>56</v>
      </c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 t="s">
        <v>56</v>
      </c>
      <c r="H20" s="25" t="s">
        <v>56</v>
      </c>
      <c r="I20" s="25" t="s">
        <v>56</v>
      </c>
      <c r="J20" s="25" t="s">
        <v>56</v>
      </c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 t="s">
        <v>56</v>
      </c>
      <c r="H21" s="25" t="s">
        <v>56</v>
      </c>
      <c r="I21" s="25" t="s">
        <v>56</v>
      </c>
      <c r="J21" s="25" t="s">
        <v>56</v>
      </c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 t="s">
        <v>56</v>
      </c>
      <c r="H22" s="25" t="s">
        <v>56</v>
      </c>
      <c r="I22" s="25" t="s">
        <v>56</v>
      </c>
      <c r="J22" s="25" t="s">
        <v>56</v>
      </c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 t="s">
        <v>56</v>
      </c>
      <c r="H23" s="25" t="s">
        <v>56</v>
      </c>
      <c r="I23" s="25" t="s">
        <v>56</v>
      </c>
      <c r="J23" s="25" t="s">
        <v>56</v>
      </c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 t="s">
        <v>56</v>
      </c>
      <c r="H24" s="25" t="s">
        <v>56</v>
      </c>
      <c r="I24" s="25" t="s">
        <v>56</v>
      </c>
      <c r="J24" s="25" t="s">
        <v>56</v>
      </c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 t="s">
        <v>56</v>
      </c>
      <c r="H25" s="25" t="s">
        <v>56</v>
      </c>
      <c r="I25" s="25" t="s">
        <v>56</v>
      </c>
      <c r="J25" s="25" t="s">
        <v>56</v>
      </c>
      <c r="K25" s="25"/>
      <c r="L25" s="25"/>
      <c r="M25" s="25"/>
      <c r="N25" s="25"/>
      <c r="O25" s="25"/>
      <c r="P25" s="25"/>
      <c r="Q25" s="25" t="s">
        <v>56</v>
      </c>
    </row>
    <row r="26" spans="3:17" ht="75" x14ac:dyDescent="0.25">
      <c r="C26" s="10" t="s">
        <v>47</v>
      </c>
      <c r="D26" s="11" t="s">
        <v>48</v>
      </c>
      <c r="E26" s="25"/>
      <c r="F26" s="25"/>
      <c r="G26" s="25" t="s">
        <v>56</v>
      </c>
      <c r="H26" s="25" t="s">
        <v>56</v>
      </c>
      <c r="I26" s="25" t="s">
        <v>56</v>
      </c>
      <c r="J26" s="25" t="s">
        <v>56</v>
      </c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 t="s">
        <v>56</v>
      </c>
      <c r="H27" s="25" t="s">
        <v>56</v>
      </c>
      <c r="I27" s="25" t="s">
        <v>56</v>
      </c>
      <c r="J27" s="25" t="s">
        <v>56</v>
      </c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4"/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19"/>
      <c r="G30" s="20"/>
      <c r="H30" s="19"/>
      <c r="I30" s="19"/>
      <c r="J30" s="19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F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5801</vt:lpstr>
      <vt:lpstr>200</vt:lpstr>
      <vt:lpstr>2004</vt:lpstr>
      <vt:lpstr>202</vt:lpstr>
      <vt:lpstr>203 Локація 1</vt:lpstr>
      <vt:lpstr>203 Локація 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2026-07-14T13:13:51Z</dcterms:modified>
</cp:coreProperties>
</file>